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Лист1!$A$1:$K$31</definedName>
  </definedNames>
  <calcPr calcId="145621" refMode="R1C1"/>
</workbook>
</file>

<file path=xl/calcChain.xml><?xml version="1.0" encoding="utf-8"?>
<calcChain xmlns="http://schemas.openxmlformats.org/spreadsheetml/2006/main">
  <c r="H37" i="1" l="1"/>
  <c r="F11" i="1" l="1"/>
  <c r="G11" i="1"/>
  <c r="H11" i="1"/>
  <c r="I11" i="1"/>
  <c r="J11" i="1"/>
  <c r="K11" i="1"/>
  <c r="F12" i="1"/>
  <c r="G12" i="1"/>
  <c r="H12" i="1"/>
  <c r="H20" i="1" s="1"/>
  <c r="H28" i="1" s="1"/>
  <c r="I12" i="1"/>
  <c r="J12" i="1"/>
  <c r="K12" i="1"/>
  <c r="K20" i="1" s="1"/>
  <c r="K28" i="1" s="1"/>
  <c r="F13" i="1"/>
  <c r="G13" i="1"/>
  <c r="H13" i="1"/>
  <c r="H21" i="1" s="1"/>
  <c r="H29" i="1" s="1"/>
  <c r="H36" i="1" s="1"/>
  <c r="I13" i="1"/>
  <c r="J13" i="1"/>
  <c r="K13" i="1"/>
  <c r="F14" i="1"/>
  <c r="G14" i="1"/>
  <c r="H14" i="1"/>
  <c r="I14" i="1"/>
  <c r="J14" i="1"/>
  <c r="K14" i="1"/>
  <c r="F19" i="1"/>
  <c r="G19" i="1"/>
  <c r="H19" i="1"/>
  <c r="I19" i="1"/>
  <c r="J19" i="1"/>
  <c r="K19" i="1"/>
  <c r="F20" i="1"/>
  <c r="G20" i="1"/>
  <c r="I20" i="1"/>
  <c r="J20" i="1"/>
  <c r="F21" i="1"/>
  <c r="G21" i="1"/>
  <c r="I21" i="1"/>
  <c r="I29" i="1" s="1"/>
  <c r="I36" i="1" s="1"/>
  <c r="I37" i="1" s="1"/>
  <c r="I38" i="1" s="1"/>
  <c r="I39" i="1" s="1"/>
  <c r="J21" i="1"/>
  <c r="J29" i="1" s="1"/>
  <c r="J36" i="1" s="1"/>
  <c r="K21" i="1"/>
  <c r="F22" i="1"/>
  <c r="G22" i="1"/>
  <c r="H22" i="1"/>
  <c r="I22" i="1"/>
  <c r="J22" i="1"/>
  <c r="K22" i="1"/>
  <c r="F27" i="1"/>
  <c r="G27" i="1"/>
  <c r="G26" i="1" s="1"/>
  <c r="I27" i="1"/>
  <c r="J27" i="1"/>
  <c r="K27" i="1"/>
  <c r="F28" i="1"/>
  <c r="G28" i="1"/>
  <c r="I28" i="1"/>
  <c r="J28" i="1"/>
  <c r="F29" i="1"/>
  <c r="G29" i="1"/>
  <c r="K29" i="1"/>
  <c r="K36" i="1" s="1"/>
  <c r="K37" i="1" l="1"/>
  <c r="K38" i="1" s="1"/>
  <c r="K39" i="1" s="1"/>
  <c r="F18" i="1"/>
  <c r="J10" i="1"/>
  <c r="F10" i="1"/>
  <c r="F26" i="1"/>
  <c r="J37" i="1"/>
  <c r="J38" i="1"/>
  <c r="J39" i="1" s="1"/>
  <c r="G18" i="1"/>
  <c r="G10" i="1"/>
  <c r="H38" i="1"/>
  <c r="H39" i="1" s="1"/>
  <c r="H18" i="1"/>
  <c r="H10" i="1"/>
  <c r="H27" i="1"/>
  <c r="H26" i="1" s="1"/>
  <c r="K26" i="1"/>
  <c r="K18" i="1"/>
  <c r="K10" i="1"/>
  <c r="J26" i="1"/>
  <c r="J18" i="1"/>
  <c r="I26" i="1"/>
  <c r="I18" i="1"/>
  <c r="I10" i="1"/>
</calcChain>
</file>

<file path=xl/sharedStrings.xml><?xml version="1.0" encoding="utf-8"?>
<sst xmlns="http://schemas.openxmlformats.org/spreadsheetml/2006/main" count="154" uniqueCount="61">
  <si>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</si>
  <si>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</si>
  <si>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</si>
  <si>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</si>
  <si>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</si>
  <si>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</si>
  <si>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Отчет</t>
  </si>
  <si>
    <t>2013 Оценка</t>
  </si>
  <si>
    <t>2014 прогноз вариант 2</t>
  </si>
  <si>
    <t>2015 прогноз вариант 2</t>
  </si>
  <si>
    <t>2016 прогноз вариант 2</t>
  </si>
  <si>
    <t>П</t>
  </si>
  <si>
    <t>1</t>
  </si>
  <si>
    <t>I. Налогооблагаемая база для исчисления налога</t>
  </si>
  <si>
    <t>тыс. руб.</t>
  </si>
  <si>
    <t>2</t>
  </si>
  <si>
    <t>II. Ставка налога</t>
  </si>
  <si>
    <t>%</t>
  </si>
  <si>
    <t>3</t>
  </si>
  <si>
    <t>III. Норматив отчислений</t>
  </si>
  <si>
    <t>4</t>
  </si>
  <si>
    <t>1. федеральный бюджет</t>
  </si>
  <si>
    <t>5</t>
  </si>
  <si>
    <t xml:space="preserve">2. краевой бюджет </t>
  </si>
  <si>
    <t>6</t>
  </si>
  <si>
    <t>3. местный бюджет</t>
  </si>
  <si>
    <t>7</t>
  </si>
  <si>
    <t>IV. Сумма налога, начисленная, всего, в том числе:</t>
  </si>
  <si>
    <t>8</t>
  </si>
  <si>
    <t>1. Федеральный бюджет</t>
  </si>
  <si>
    <t>9</t>
  </si>
  <si>
    <t>2. Краевой бюджет</t>
  </si>
  <si>
    <t>10</t>
  </si>
  <si>
    <t>3. Местный бюджет</t>
  </si>
  <si>
    <t>11</t>
  </si>
  <si>
    <t>V. Сумма налоговой льготы, уменьшающей сумму налога, подлежащую уплате в бюджет</t>
  </si>
  <si>
    <t>12</t>
  </si>
  <si>
    <t>13</t>
  </si>
  <si>
    <t>14</t>
  </si>
  <si>
    <t>15</t>
  </si>
  <si>
    <t>VI. Сумма налога, подлежащая зачислению в бюджет, всего, в том числе:</t>
  </si>
  <si>
    <t>16</t>
  </si>
  <si>
    <t>17</t>
  </si>
  <si>
    <t>18</t>
  </si>
  <si>
    <t>19</t>
  </si>
  <si>
    <t>VII. Изменение недоимки</t>
  </si>
  <si>
    <t>20</t>
  </si>
  <si>
    <t>21</t>
  </si>
  <si>
    <t>22</t>
  </si>
  <si>
    <t>23</t>
  </si>
  <si>
    <t>VIII. Сумма налога с учетом  недоимки</t>
  </si>
  <si>
    <t>24</t>
  </si>
  <si>
    <t>25</t>
  </si>
  <si>
    <t>26</t>
  </si>
  <si>
    <t>27</t>
  </si>
  <si>
    <t>Уровень собираемости налога</t>
  </si>
  <si>
    <t>28</t>
  </si>
  <si>
    <t>Прогнозируемая сумма налога поступления налога на прибыль в местный бюджет с учетом собираемости</t>
  </si>
  <si>
    <t>-</t>
  </si>
  <si>
    <t>Налог на прибыль организаций</t>
  </si>
  <si>
    <t xml:space="preserve">Приложение 25.1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</si>
</sst>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0" fillId="2" borderId="0" xfId="0" applyNumberForma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view="pageBreakPreview" zoomScaleNormal="100" zoomScaleSheetLayoutView="100" workbookViewId="0">
      <selection activeCell="H31" sqref="H31"/>
    </sheetView>
  </sheetViews>
  <sheetFormatPr defaultRowHeight="15" x14ac:dyDescent="0.2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7" width="10.7109375" style="4" customWidth="1"/>
    <col min="8" max="8" width="12.140625" style="25" customWidth="1"/>
    <col min="9" max="9" width="14.28515625" style="4" customWidth="1"/>
    <col min="10" max="10" width="12.7109375" style="4" customWidth="1"/>
    <col min="11" max="11" width="12.85546875" style="4" customWidth="1"/>
  </cols>
  <sheetData>
    <row r="1" spans="1:11" x14ac:dyDescent="0.25">
      <c r="A1" s="20" t="s">
        <v>60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59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31.5" x14ac:dyDescent="0.25">
      <c r="A3" s="9" t="s">
        <v>0</v>
      </c>
      <c r="B3" s="9" t="s">
        <v>1</v>
      </c>
      <c r="C3" s="10" t="s">
        <v>2</v>
      </c>
      <c r="D3" s="10" t="s">
        <v>3</v>
      </c>
      <c r="E3" s="9" t="s">
        <v>4</v>
      </c>
      <c r="F3" s="9" t="s">
        <v>5</v>
      </c>
      <c r="G3" s="9" t="s">
        <v>6</v>
      </c>
      <c r="H3" s="22" t="s">
        <v>7</v>
      </c>
      <c r="I3" s="9" t="s">
        <v>8</v>
      </c>
      <c r="J3" s="9" t="s">
        <v>9</v>
      </c>
      <c r="K3" s="9" t="s">
        <v>10</v>
      </c>
    </row>
    <row r="4" spans="1:11" x14ac:dyDescent="0.25">
      <c r="A4" s="5" t="s">
        <v>11</v>
      </c>
      <c r="B4" s="5" t="s">
        <v>1</v>
      </c>
      <c r="C4" s="6" t="s">
        <v>12</v>
      </c>
      <c r="D4" s="7" t="s">
        <v>13</v>
      </c>
      <c r="E4" s="5" t="s">
        <v>14</v>
      </c>
      <c r="F4" s="11">
        <v>1588199</v>
      </c>
      <c r="G4" s="11">
        <v>2216107</v>
      </c>
      <c r="H4" s="23">
        <v>2624232.7200000002</v>
      </c>
      <c r="I4" s="11">
        <v>2763163.8</v>
      </c>
      <c r="J4" s="11">
        <v>2950782.6</v>
      </c>
      <c r="K4" s="11">
        <v>3238483.9</v>
      </c>
    </row>
    <row r="5" spans="1:11" x14ac:dyDescent="0.25">
      <c r="A5" s="5" t="s">
        <v>11</v>
      </c>
      <c r="B5" s="5" t="s">
        <v>1</v>
      </c>
      <c r="C5" s="6" t="s">
        <v>15</v>
      </c>
      <c r="D5" s="7" t="s">
        <v>16</v>
      </c>
      <c r="E5" s="5" t="s">
        <v>17</v>
      </c>
      <c r="F5" s="11">
        <v>20</v>
      </c>
      <c r="G5" s="11">
        <v>20</v>
      </c>
      <c r="H5" s="23">
        <v>20</v>
      </c>
      <c r="I5" s="11">
        <v>20</v>
      </c>
      <c r="J5" s="11">
        <v>20</v>
      </c>
      <c r="K5" s="11">
        <v>20</v>
      </c>
    </row>
    <row r="6" spans="1:11" x14ac:dyDescent="0.25">
      <c r="A6" s="5"/>
      <c r="B6" s="5"/>
      <c r="C6" s="6" t="s">
        <v>18</v>
      </c>
      <c r="D6" s="7" t="s">
        <v>19</v>
      </c>
      <c r="E6" s="5"/>
      <c r="F6" s="11"/>
      <c r="G6" s="11"/>
      <c r="H6" s="23"/>
      <c r="I6" s="11"/>
      <c r="J6" s="11"/>
      <c r="K6" s="11"/>
    </row>
    <row r="7" spans="1:11" x14ac:dyDescent="0.25">
      <c r="A7" s="5" t="s">
        <v>11</v>
      </c>
      <c r="B7" s="5" t="s">
        <v>1</v>
      </c>
      <c r="C7" s="6" t="s">
        <v>20</v>
      </c>
      <c r="D7" s="12" t="s">
        <v>21</v>
      </c>
      <c r="E7" s="5" t="s">
        <v>17</v>
      </c>
      <c r="F7" s="11">
        <v>10</v>
      </c>
      <c r="G7" s="11">
        <v>10</v>
      </c>
      <c r="H7" s="23">
        <v>10</v>
      </c>
      <c r="I7" s="11">
        <v>10</v>
      </c>
      <c r="J7" s="11">
        <v>10</v>
      </c>
      <c r="K7" s="11">
        <v>10</v>
      </c>
    </row>
    <row r="8" spans="1:11" x14ac:dyDescent="0.25">
      <c r="A8" s="5" t="s">
        <v>11</v>
      </c>
      <c r="B8" s="5" t="s">
        <v>1</v>
      </c>
      <c r="C8" s="6" t="s">
        <v>22</v>
      </c>
      <c r="D8" s="12" t="s">
        <v>23</v>
      </c>
      <c r="E8" s="5" t="s">
        <v>17</v>
      </c>
      <c r="F8" s="11">
        <v>72</v>
      </c>
      <c r="G8" s="11">
        <v>81</v>
      </c>
      <c r="H8" s="23">
        <v>81</v>
      </c>
      <c r="I8" s="11">
        <v>81</v>
      </c>
      <c r="J8" s="11">
        <v>81</v>
      </c>
      <c r="K8" s="11">
        <v>81</v>
      </c>
    </row>
    <row r="9" spans="1:11" x14ac:dyDescent="0.25">
      <c r="A9" s="5" t="s">
        <v>11</v>
      </c>
      <c r="B9" s="5" t="s">
        <v>1</v>
      </c>
      <c r="C9" s="6" t="s">
        <v>24</v>
      </c>
      <c r="D9" s="12" t="s">
        <v>25</v>
      </c>
      <c r="E9" s="5" t="s">
        <v>17</v>
      </c>
      <c r="F9" s="11">
        <v>18</v>
      </c>
      <c r="G9" s="11">
        <v>9</v>
      </c>
      <c r="H9" s="23">
        <v>9</v>
      </c>
      <c r="I9" s="11">
        <v>9</v>
      </c>
      <c r="J9" s="11">
        <v>9</v>
      </c>
      <c r="K9" s="11">
        <v>9</v>
      </c>
    </row>
    <row r="10" spans="1:11" x14ac:dyDescent="0.25">
      <c r="A10" s="5" t="s">
        <v>11</v>
      </c>
      <c r="B10" s="5" t="s">
        <v>1</v>
      </c>
      <c r="C10" s="6" t="s">
        <v>26</v>
      </c>
      <c r="D10" s="7" t="s">
        <v>27</v>
      </c>
      <c r="E10" s="5" t="s">
        <v>14</v>
      </c>
      <c r="F10" s="11">
        <f t="shared" ref="F10:K10" si="0">F11+F12+F13</f>
        <v>317639.8</v>
      </c>
      <c r="G10" s="11">
        <f t="shared" si="0"/>
        <v>443221.39999999997</v>
      </c>
      <c r="H10" s="23">
        <f t="shared" si="0"/>
        <v>524846.54399999999</v>
      </c>
      <c r="I10" s="11">
        <f t="shared" si="0"/>
        <v>552632.76</v>
      </c>
      <c r="J10" s="11">
        <f t="shared" si="0"/>
        <v>590156.52000000014</v>
      </c>
      <c r="K10" s="11">
        <f t="shared" si="0"/>
        <v>647696.77999999991</v>
      </c>
    </row>
    <row r="11" spans="1:11" x14ac:dyDescent="0.25">
      <c r="A11" s="5" t="s">
        <v>11</v>
      </c>
      <c r="B11" s="5" t="s">
        <v>1</v>
      </c>
      <c r="C11" s="6" t="s">
        <v>28</v>
      </c>
      <c r="D11" s="12" t="s">
        <v>29</v>
      </c>
      <c r="E11" s="5" t="s">
        <v>14</v>
      </c>
      <c r="F11" s="11">
        <f t="shared" ref="F11:K11" si="1">F4*F5*F7/10000</f>
        <v>31763.98</v>
      </c>
      <c r="G11" s="11">
        <f t="shared" si="1"/>
        <v>44322.14</v>
      </c>
      <c r="H11" s="23">
        <f t="shared" si="1"/>
        <v>52484.654400000007</v>
      </c>
      <c r="I11" s="11">
        <f t="shared" si="1"/>
        <v>55263.275999999998</v>
      </c>
      <c r="J11" s="11">
        <f t="shared" si="1"/>
        <v>59015.652000000002</v>
      </c>
      <c r="K11" s="11">
        <f t="shared" si="1"/>
        <v>64769.678</v>
      </c>
    </row>
    <row r="12" spans="1:11" x14ac:dyDescent="0.25">
      <c r="A12" s="5" t="s">
        <v>11</v>
      </c>
      <c r="B12" s="5" t="s">
        <v>1</v>
      </c>
      <c r="C12" s="6" t="s">
        <v>30</v>
      </c>
      <c r="D12" s="12" t="s">
        <v>31</v>
      </c>
      <c r="E12" s="5" t="s">
        <v>14</v>
      </c>
      <c r="F12" s="11">
        <f t="shared" ref="F12:K12" si="2">F4*F5*F8/10000</f>
        <v>228700.65599999999</v>
      </c>
      <c r="G12" s="11">
        <f t="shared" si="2"/>
        <v>359009.33399999997</v>
      </c>
      <c r="H12" s="23">
        <f t="shared" si="2"/>
        <v>425125.70064000005</v>
      </c>
      <c r="I12" s="11">
        <f t="shared" si="2"/>
        <v>447632.5356</v>
      </c>
      <c r="J12" s="11">
        <f t="shared" si="2"/>
        <v>478026.78120000003</v>
      </c>
      <c r="K12" s="11">
        <f t="shared" si="2"/>
        <v>524634.39179999998</v>
      </c>
    </row>
    <row r="13" spans="1:11" x14ac:dyDescent="0.25">
      <c r="A13" s="5" t="s">
        <v>11</v>
      </c>
      <c r="B13" s="5" t="s">
        <v>1</v>
      </c>
      <c r="C13" s="6" t="s">
        <v>32</v>
      </c>
      <c r="D13" s="12" t="s">
        <v>33</v>
      </c>
      <c r="E13" s="5" t="s">
        <v>14</v>
      </c>
      <c r="F13" s="11">
        <f t="shared" ref="F13:K13" si="3">F4*F5*F9/10000</f>
        <v>57175.163999999997</v>
      </c>
      <c r="G13" s="11">
        <f t="shared" si="3"/>
        <v>39889.925999999999</v>
      </c>
      <c r="H13" s="23">
        <f t="shared" si="3"/>
        <v>47236.188959999999</v>
      </c>
      <c r="I13" s="11">
        <f t="shared" si="3"/>
        <v>49736.948400000001</v>
      </c>
      <c r="J13" s="11">
        <f t="shared" si="3"/>
        <v>53114.086799999997</v>
      </c>
      <c r="K13" s="11">
        <f t="shared" si="3"/>
        <v>58292.710200000001</v>
      </c>
    </row>
    <row r="14" spans="1:11" ht="22.5" x14ac:dyDescent="0.25">
      <c r="A14" s="5" t="s">
        <v>11</v>
      </c>
      <c r="B14" s="5" t="s">
        <v>1</v>
      </c>
      <c r="C14" s="6" t="s">
        <v>34</v>
      </c>
      <c r="D14" s="7" t="s">
        <v>35</v>
      </c>
      <c r="E14" s="5" t="s">
        <v>14</v>
      </c>
      <c r="F14" s="11">
        <f t="shared" ref="F14:K14" si="4">F15+F16+F17</f>
        <v>0</v>
      </c>
      <c r="G14" s="11">
        <f t="shared" si="4"/>
        <v>0</v>
      </c>
      <c r="H14" s="23">
        <f t="shared" si="4"/>
        <v>0</v>
      </c>
      <c r="I14" s="11">
        <f t="shared" si="4"/>
        <v>0</v>
      </c>
      <c r="J14" s="11">
        <f t="shared" si="4"/>
        <v>0</v>
      </c>
      <c r="K14" s="11">
        <f t="shared" si="4"/>
        <v>0</v>
      </c>
    </row>
    <row r="15" spans="1:11" x14ac:dyDescent="0.25">
      <c r="A15" s="5" t="s">
        <v>11</v>
      </c>
      <c r="B15" s="5" t="s">
        <v>1</v>
      </c>
      <c r="C15" s="6" t="s">
        <v>36</v>
      </c>
      <c r="D15" s="12" t="s">
        <v>29</v>
      </c>
      <c r="E15" s="5" t="s">
        <v>14</v>
      </c>
      <c r="F15" s="11"/>
      <c r="G15" s="11"/>
      <c r="H15" s="23"/>
      <c r="I15" s="11"/>
      <c r="J15" s="11"/>
      <c r="K15" s="11"/>
    </row>
    <row r="16" spans="1:11" x14ac:dyDescent="0.25">
      <c r="A16" s="5" t="s">
        <v>11</v>
      </c>
      <c r="B16" s="5" t="s">
        <v>1</v>
      </c>
      <c r="C16" s="6" t="s">
        <v>37</v>
      </c>
      <c r="D16" s="12" t="s">
        <v>31</v>
      </c>
      <c r="E16" s="5" t="s">
        <v>14</v>
      </c>
      <c r="F16" s="11"/>
      <c r="G16" s="11"/>
      <c r="H16" s="23"/>
      <c r="I16" s="11"/>
      <c r="J16" s="11"/>
      <c r="K16" s="11"/>
    </row>
    <row r="17" spans="1:11" x14ac:dyDescent="0.25">
      <c r="A17" s="5" t="s">
        <v>11</v>
      </c>
      <c r="B17" s="5" t="s">
        <v>1</v>
      </c>
      <c r="C17" s="6" t="s">
        <v>38</v>
      </c>
      <c r="D17" s="12" t="s">
        <v>33</v>
      </c>
      <c r="E17" s="5" t="s">
        <v>14</v>
      </c>
      <c r="F17" s="11"/>
      <c r="G17" s="11"/>
      <c r="H17" s="23"/>
      <c r="I17" s="11"/>
      <c r="J17" s="11"/>
      <c r="K17" s="11"/>
    </row>
    <row r="18" spans="1:11" ht="22.5" x14ac:dyDescent="0.25">
      <c r="A18" s="5" t="s">
        <v>11</v>
      </c>
      <c r="B18" s="5" t="s">
        <v>1</v>
      </c>
      <c r="C18" s="6" t="s">
        <v>39</v>
      </c>
      <c r="D18" s="7" t="s">
        <v>40</v>
      </c>
      <c r="E18" s="5" t="s">
        <v>14</v>
      </c>
      <c r="F18" s="11">
        <f t="shared" ref="F18:K18" si="5">F19+F20+F21</f>
        <v>317639.8</v>
      </c>
      <c r="G18" s="11">
        <f t="shared" si="5"/>
        <v>443221.39999999997</v>
      </c>
      <c r="H18" s="23">
        <f t="shared" si="5"/>
        <v>524846.54399999999</v>
      </c>
      <c r="I18" s="11">
        <f t="shared" si="5"/>
        <v>552632.76</v>
      </c>
      <c r="J18" s="11">
        <f t="shared" si="5"/>
        <v>590156.52000000014</v>
      </c>
      <c r="K18" s="11">
        <f t="shared" si="5"/>
        <v>647696.77999999991</v>
      </c>
    </row>
    <row r="19" spans="1:11" x14ac:dyDescent="0.25">
      <c r="A19" s="5" t="s">
        <v>11</v>
      </c>
      <c r="B19" s="5" t="s">
        <v>1</v>
      </c>
      <c r="C19" s="6" t="s">
        <v>41</v>
      </c>
      <c r="D19" s="12" t="s">
        <v>21</v>
      </c>
      <c r="E19" s="5" t="s">
        <v>14</v>
      </c>
      <c r="F19" s="11">
        <f t="shared" ref="F19:K21" si="6">F11-F15</f>
        <v>31763.98</v>
      </c>
      <c r="G19" s="11">
        <f t="shared" si="6"/>
        <v>44322.14</v>
      </c>
      <c r="H19" s="23">
        <f t="shared" si="6"/>
        <v>52484.654400000007</v>
      </c>
      <c r="I19" s="11">
        <f t="shared" si="6"/>
        <v>55263.275999999998</v>
      </c>
      <c r="J19" s="11">
        <f t="shared" si="6"/>
        <v>59015.652000000002</v>
      </c>
      <c r="K19" s="11">
        <f t="shared" si="6"/>
        <v>64769.678</v>
      </c>
    </row>
    <row r="20" spans="1:11" x14ac:dyDescent="0.25">
      <c r="A20" s="5" t="s">
        <v>11</v>
      </c>
      <c r="B20" s="5" t="s">
        <v>1</v>
      </c>
      <c r="C20" s="6" t="s">
        <v>42</v>
      </c>
      <c r="D20" s="12" t="s">
        <v>23</v>
      </c>
      <c r="E20" s="5" t="s">
        <v>14</v>
      </c>
      <c r="F20" s="11">
        <f t="shared" si="6"/>
        <v>228700.65599999999</v>
      </c>
      <c r="G20" s="11">
        <f t="shared" si="6"/>
        <v>359009.33399999997</v>
      </c>
      <c r="H20" s="23">
        <f t="shared" si="6"/>
        <v>425125.70064000005</v>
      </c>
      <c r="I20" s="11">
        <f t="shared" si="6"/>
        <v>447632.5356</v>
      </c>
      <c r="J20" s="11">
        <f t="shared" si="6"/>
        <v>478026.78120000003</v>
      </c>
      <c r="K20" s="11">
        <f t="shared" si="6"/>
        <v>524634.39179999998</v>
      </c>
    </row>
    <row r="21" spans="1:11" x14ac:dyDescent="0.25">
      <c r="A21" s="5" t="s">
        <v>11</v>
      </c>
      <c r="B21" s="5" t="s">
        <v>1</v>
      </c>
      <c r="C21" s="6" t="s">
        <v>43</v>
      </c>
      <c r="D21" s="12" t="s">
        <v>25</v>
      </c>
      <c r="E21" s="5" t="s">
        <v>14</v>
      </c>
      <c r="F21" s="11">
        <f t="shared" si="6"/>
        <v>57175.163999999997</v>
      </c>
      <c r="G21" s="11">
        <f t="shared" si="6"/>
        <v>39889.925999999999</v>
      </c>
      <c r="H21" s="23">
        <f t="shared" si="6"/>
        <v>47236.188959999999</v>
      </c>
      <c r="I21" s="11">
        <f t="shared" si="6"/>
        <v>49736.948400000001</v>
      </c>
      <c r="J21" s="11">
        <f t="shared" si="6"/>
        <v>53114.086799999997</v>
      </c>
      <c r="K21" s="11">
        <f t="shared" si="6"/>
        <v>58292.710200000001</v>
      </c>
    </row>
    <row r="22" spans="1:11" x14ac:dyDescent="0.25">
      <c r="A22" s="5" t="s">
        <v>11</v>
      </c>
      <c r="B22" s="5" t="s">
        <v>1</v>
      </c>
      <c r="C22" s="6" t="s">
        <v>44</v>
      </c>
      <c r="D22" s="7" t="s">
        <v>45</v>
      </c>
      <c r="E22" s="5" t="s">
        <v>14</v>
      </c>
      <c r="F22" s="11">
        <f t="shared" ref="F22:K22" si="7">F23+F24+F25</f>
        <v>7027.64</v>
      </c>
      <c r="G22" s="11">
        <f t="shared" si="7"/>
        <v>-5447.7000000000007</v>
      </c>
      <c r="H22" s="23">
        <f t="shared" si="7"/>
        <v>0</v>
      </c>
      <c r="I22" s="11">
        <f t="shared" si="7"/>
        <v>0</v>
      </c>
      <c r="J22" s="11">
        <f t="shared" si="7"/>
        <v>0</v>
      </c>
      <c r="K22" s="11">
        <f t="shared" si="7"/>
        <v>0</v>
      </c>
    </row>
    <row r="23" spans="1:11" x14ac:dyDescent="0.25">
      <c r="A23" s="5" t="s">
        <v>11</v>
      </c>
      <c r="B23" s="5" t="s">
        <v>1</v>
      </c>
      <c r="C23" s="6" t="s">
        <v>46</v>
      </c>
      <c r="D23" s="12" t="s">
        <v>21</v>
      </c>
      <c r="E23" s="5" t="s">
        <v>14</v>
      </c>
      <c r="F23" s="11"/>
      <c r="G23" s="11"/>
      <c r="H23" s="23"/>
      <c r="I23" s="11"/>
      <c r="J23" s="11"/>
      <c r="K23" s="11"/>
    </row>
    <row r="24" spans="1:11" x14ac:dyDescent="0.25">
      <c r="A24" s="5" t="s">
        <v>11</v>
      </c>
      <c r="B24" s="5" t="s">
        <v>1</v>
      </c>
      <c r="C24" s="6" t="s">
        <v>47</v>
      </c>
      <c r="D24" s="12" t="s">
        <v>23</v>
      </c>
      <c r="E24" s="5" t="s">
        <v>14</v>
      </c>
      <c r="F24" s="11"/>
      <c r="G24" s="11">
        <v>-4431.47</v>
      </c>
      <c r="H24" s="23"/>
      <c r="I24" s="11"/>
      <c r="J24" s="11"/>
      <c r="K24" s="11"/>
    </row>
    <row r="25" spans="1:11" x14ac:dyDescent="0.25">
      <c r="A25" s="5" t="s">
        <v>11</v>
      </c>
      <c r="B25" s="5" t="s">
        <v>1</v>
      </c>
      <c r="C25" s="6" t="s">
        <v>48</v>
      </c>
      <c r="D25" s="12" t="s">
        <v>25</v>
      </c>
      <c r="E25" s="5" t="s">
        <v>14</v>
      </c>
      <c r="F25" s="11">
        <v>7027.64</v>
      </c>
      <c r="G25" s="11">
        <v>-1016.23</v>
      </c>
      <c r="H25" s="23"/>
      <c r="I25" s="11"/>
      <c r="J25" s="11"/>
      <c r="K25" s="11"/>
    </row>
    <row r="26" spans="1:11" x14ac:dyDescent="0.25">
      <c r="A26" s="5" t="s">
        <v>11</v>
      </c>
      <c r="B26" s="5" t="s">
        <v>1</v>
      </c>
      <c r="C26" s="6" t="s">
        <v>49</v>
      </c>
      <c r="D26" s="7" t="s">
        <v>50</v>
      </c>
      <c r="E26" s="5" t="s">
        <v>14</v>
      </c>
      <c r="F26" s="11">
        <f t="shared" ref="F26:K26" si="8">F27+F28+F29</f>
        <v>324667.44</v>
      </c>
      <c r="G26" s="11">
        <f t="shared" si="8"/>
        <v>437773.7</v>
      </c>
      <c r="H26" s="23">
        <f t="shared" si="8"/>
        <v>524846.54399999999</v>
      </c>
      <c r="I26" s="11">
        <f t="shared" si="8"/>
        <v>552632.76</v>
      </c>
      <c r="J26" s="11">
        <f t="shared" si="8"/>
        <v>590156.52000000014</v>
      </c>
      <c r="K26" s="11">
        <f t="shared" si="8"/>
        <v>647696.77999999991</v>
      </c>
    </row>
    <row r="27" spans="1:11" x14ac:dyDescent="0.25">
      <c r="A27" s="5" t="s">
        <v>11</v>
      </c>
      <c r="B27" s="5" t="s">
        <v>1</v>
      </c>
      <c r="C27" s="6" t="s">
        <v>51</v>
      </c>
      <c r="D27" s="12" t="s">
        <v>21</v>
      </c>
      <c r="E27" s="5" t="s">
        <v>14</v>
      </c>
      <c r="F27" s="11">
        <f t="shared" ref="F27:K29" si="9">F19+F23</f>
        <v>31763.98</v>
      </c>
      <c r="G27" s="11">
        <f t="shared" si="9"/>
        <v>44322.14</v>
      </c>
      <c r="H27" s="23">
        <f t="shared" si="9"/>
        <v>52484.654400000007</v>
      </c>
      <c r="I27" s="11">
        <f t="shared" si="9"/>
        <v>55263.275999999998</v>
      </c>
      <c r="J27" s="11">
        <f t="shared" si="9"/>
        <v>59015.652000000002</v>
      </c>
      <c r="K27" s="11">
        <f t="shared" si="9"/>
        <v>64769.678</v>
      </c>
    </row>
    <row r="28" spans="1:11" x14ac:dyDescent="0.25">
      <c r="A28" s="5" t="s">
        <v>11</v>
      </c>
      <c r="B28" s="5" t="s">
        <v>1</v>
      </c>
      <c r="C28" s="6" t="s">
        <v>52</v>
      </c>
      <c r="D28" s="12" t="s">
        <v>23</v>
      </c>
      <c r="E28" s="5" t="s">
        <v>14</v>
      </c>
      <c r="F28" s="11">
        <f t="shared" si="9"/>
        <v>228700.65599999999</v>
      </c>
      <c r="G28" s="11">
        <f t="shared" si="9"/>
        <v>354577.864</v>
      </c>
      <c r="H28" s="23">
        <f t="shared" si="9"/>
        <v>425125.70064000005</v>
      </c>
      <c r="I28" s="11">
        <f t="shared" si="9"/>
        <v>447632.5356</v>
      </c>
      <c r="J28" s="11">
        <f t="shared" si="9"/>
        <v>478026.78120000003</v>
      </c>
      <c r="K28" s="11">
        <f t="shared" si="9"/>
        <v>524634.39179999998</v>
      </c>
    </row>
    <row r="29" spans="1:11" x14ac:dyDescent="0.25">
      <c r="A29" s="5" t="s">
        <v>11</v>
      </c>
      <c r="B29" s="5" t="s">
        <v>1</v>
      </c>
      <c r="C29" s="6" t="s">
        <v>53</v>
      </c>
      <c r="D29" s="12" t="s">
        <v>25</v>
      </c>
      <c r="E29" s="5" t="s">
        <v>14</v>
      </c>
      <c r="F29" s="11">
        <f t="shared" si="9"/>
        <v>64202.803999999996</v>
      </c>
      <c r="G29" s="11">
        <f t="shared" si="9"/>
        <v>38873.695999999996</v>
      </c>
      <c r="H29" s="23">
        <f t="shared" si="9"/>
        <v>47236.188959999999</v>
      </c>
      <c r="I29" s="11">
        <f t="shared" si="9"/>
        <v>49736.948400000001</v>
      </c>
      <c r="J29" s="11">
        <f t="shared" si="9"/>
        <v>53114.086799999997</v>
      </c>
      <c r="K29" s="11">
        <f t="shared" si="9"/>
        <v>58292.710200000001</v>
      </c>
    </row>
    <row r="30" spans="1:11" x14ac:dyDescent="0.25">
      <c r="A30" s="5" t="s">
        <v>11</v>
      </c>
      <c r="B30" s="5" t="s">
        <v>1</v>
      </c>
      <c r="C30" s="6" t="s">
        <v>54</v>
      </c>
      <c r="D30" s="7" t="s">
        <v>55</v>
      </c>
      <c r="E30" s="5" t="s">
        <v>17</v>
      </c>
      <c r="F30" s="8" t="s">
        <v>58</v>
      </c>
      <c r="G30" s="8" t="s">
        <v>58</v>
      </c>
      <c r="H30" s="23">
        <v>99.5</v>
      </c>
      <c r="I30" s="11">
        <v>99.6</v>
      </c>
      <c r="J30" s="11">
        <v>99.7</v>
      </c>
      <c r="K30" s="11">
        <v>99.8</v>
      </c>
    </row>
    <row r="31" spans="1:11" s="14" customFormat="1" ht="33.75" x14ac:dyDescent="0.2">
      <c r="A31" s="5" t="s">
        <v>11</v>
      </c>
      <c r="B31" s="5" t="s">
        <v>1</v>
      </c>
      <c r="C31" s="6" t="s">
        <v>56</v>
      </c>
      <c r="D31" s="7" t="s">
        <v>57</v>
      </c>
      <c r="E31" s="5" t="s">
        <v>14</v>
      </c>
      <c r="F31" s="8" t="s">
        <v>58</v>
      </c>
      <c r="G31" s="8" t="s">
        <v>58</v>
      </c>
      <c r="H31" s="23">
        <v>47000</v>
      </c>
      <c r="I31" s="11">
        <v>49538</v>
      </c>
      <c r="J31" s="8">
        <v>52954.74</v>
      </c>
      <c r="K31" s="8">
        <v>58176.12</v>
      </c>
    </row>
    <row r="32" spans="1:11" s="14" customFormat="1" ht="11.25" x14ac:dyDescent="0.2">
      <c r="A32" s="15"/>
      <c r="B32" s="16"/>
      <c r="C32" s="17"/>
      <c r="D32" s="18"/>
      <c r="E32" s="16"/>
      <c r="F32" s="19"/>
      <c r="G32" s="19"/>
      <c r="H32" s="24"/>
      <c r="I32" s="19"/>
      <c r="J32" s="19"/>
      <c r="K32" s="19"/>
    </row>
    <row r="33" spans="1:11" s="14" customFormat="1" ht="11.25" x14ac:dyDescent="0.2">
      <c r="A33" s="15"/>
      <c r="B33" s="16"/>
      <c r="C33" s="17"/>
      <c r="D33" s="18"/>
      <c r="E33" s="16"/>
      <c r="F33" s="19"/>
      <c r="G33" s="19"/>
      <c r="H33" s="24"/>
      <c r="I33" s="19"/>
      <c r="J33" s="19"/>
      <c r="K33" s="19"/>
    </row>
    <row r="34" spans="1:11" s="14" customFormat="1" ht="11.25" x14ac:dyDescent="0.2">
      <c r="A34" s="16"/>
      <c r="B34" s="16"/>
      <c r="C34" s="17"/>
      <c r="D34" s="18"/>
      <c r="E34" s="16"/>
      <c r="F34" s="19"/>
      <c r="G34" s="19"/>
      <c r="H34" s="24"/>
      <c r="I34" s="19"/>
      <c r="J34" s="19"/>
      <c r="K34" s="19"/>
    </row>
    <row r="36" spans="1:11" x14ac:dyDescent="0.25">
      <c r="A36" s="13"/>
      <c r="H36" s="25">
        <f>SUM(H29*1000)</f>
        <v>47236188.960000001</v>
      </c>
      <c r="I36" s="4">
        <f>SUM(I29*1000)</f>
        <v>49736948.399999999</v>
      </c>
      <c r="J36" s="4">
        <f t="shared" ref="J36:K36" si="10">SUM(J29*1000)</f>
        <v>53114086.799999997</v>
      </c>
      <c r="K36" s="4">
        <f t="shared" si="10"/>
        <v>58292710.200000003</v>
      </c>
    </row>
    <row r="37" spans="1:11" x14ac:dyDescent="0.25">
      <c r="H37" s="25">
        <f>H36*0.5%</f>
        <v>236180.9448</v>
      </c>
      <c r="I37" s="4">
        <f>I36*0.4%</f>
        <v>198947.7936</v>
      </c>
      <c r="J37" s="4">
        <f>J36*0.3%</f>
        <v>159342.2604</v>
      </c>
      <c r="K37" s="4">
        <f>K36*0.2%</f>
        <v>116585.4204</v>
      </c>
    </row>
    <row r="38" spans="1:11" x14ac:dyDescent="0.25">
      <c r="H38" s="25">
        <f>H36-H37</f>
        <v>47000008.015200004</v>
      </c>
      <c r="I38" s="4">
        <f>I36-I37</f>
        <v>49538000.606399998</v>
      </c>
      <c r="J38" s="4">
        <f t="shared" ref="J38:K38" si="11">J36-J37</f>
        <v>52954744.5396</v>
      </c>
      <c r="K38" s="4">
        <f t="shared" si="11"/>
        <v>58176124.779600002</v>
      </c>
    </row>
    <row r="39" spans="1:11" x14ac:dyDescent="0.25">
      <c r="H39" s="25">
        <f>H38/1000</f>
        <v>47000.008015200001</v>
      </c>
      <c r="I39" s="4">
        <f>I38/1000</f>
        <v>49538.000606399997</v>
      </c>
      <c r="J39" s="4">
        <f t="shared" ref="J39:K39" si="12">J38/1000</f>
        <v>52954.744539599997</v>
      </c>
      <c r="K39" s="4">
        <f t="shared" si="12"/>
        <v>58176.124779600003</v>
      </c>
    </row>
  </sheetData>
  <mergeCells count="2">
    <mergeCell ref="A1:K1"/>
    <mergeCell ref="A2:K2"/>
  </mergeCells>
  <pageMargins left="0.7" right="0.7" top="0.75" bottom="0.75" header="0.3" footer="0.3"/>
  <pageSetup paperSize="9" scale="9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2013-11-28T05:50:58Z</cp:lastPrinted>
  <dcterms:created xsi:type="dcterms:W3CDTF">2013-08-20T01:38:22Z</dcterms:created>
  <dcterms:modified xsi:type="dcterms:W3CDTF">2013-11-28T05:51:01Z</dcterms:modified>
</cp:coreProperties>
</file>